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Hoja1" sheetId="1" r:id="rId1"/>
    <sheet name="Hoja2" sheetId="2" r:id="rId2"/>
    <sheet name="Hoja3" sheetId="3" r:id="rId3"/>
  </sheets>
  <definedNames>
    <definedName name="_xlnm.Print_Titles" localSheetId="0">Hoja1!$1:$7</definedName>
  </definedNames>
  <calcPr calcId="152511"/>
</workbook>
</file>

<file path=xl/calcChain.xml><?xml version="1.0" encoding="utf-8"?>
<calcChain xmlns="http://schemas.openxmlformats.org/spreadsheetml/2006/main">
  <c r="C54" i="1" l="1"/>
  <c r="C38" i="1"/>
  <c r="C72" i="1" s="1"/>
  <c r="C19" i="1" l="1"/>
  <c r="C30" i="1" s="1"/>
  <c r="C9" i="1"/>
  <c r="D69" i="1"/>
  <c r="D61" i="1"/>
  <c r="D54" i="1"/>
  <c r="D49" i="1"/>
  <c r="D38" i="1"/>
  <c r="D33" i="1"/>
  <c r="D23" i="1"/>
  <c r="D19" i="1"/>
  <c r="D9" i="1"/>
  <c r="D30" i="1" s="1"/>
  <c r="D72" i="1" l="1"/>
  <c r="D74" i="1" s="1"/>
  <c r="C74" i="1"/>
</calcChain>
</file>

<file path=xl/sharedStrings.xml><?xml version="1.0" encoding="utf-8"?>
<sst xmlns="http://schemas.openxmlformats.org/spreadsheetml/2006/main" count="70" uniqueCount="68">
  <si>
    <t>ESTADO DE ACTIVIDADES</t>
  </si>
  <si>
    <t>MUNICIPIO DE CABORCA, SONORA.</t>
  </si>
  <si>
    <t>20XN</t>
  </si>
  <si>
    <t>20XN-1</t>
  </si>
  <si>
    <t>INGRESOS Y OTROS BENEFICIOS</t>
  </si>
  <si>
    <t>Ingresos de Gestión: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</si>
  <si>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</si>
  <si>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</si>
  <si>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</si>
  <si>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</si>
  <si>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</si>
  <si>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</si>
  <si>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</si>
  <si>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Pendientess de Liquidacion o Pago.</t>
  </si>
  <si>
    <t>Participaciones, Aportaciones, Transferencias, Asignaciones, Subsidios y otras Ayudas</t>
  </si>
  <si>
    <t>Participaciones y Aportaciones</t>
  </si>
  <si>
    <t>Transferencias, Asignaciones, Subsidios y Otras ayudas</t>
  </si>
  <si>
    <t>Otros Ingresos y Beneficios</t>
  </si>
  <si>
    <t>Ingresos Financieros</t>
  </si>
  <si>
    <t>Incremento por Variacion de inventarios</t>
  </si>
  <si>
    <t>Disminución del Exceso de Estimaciones por Perdida o Deterioro u Obsolescencia</t>
  </si>
  <si>
    <t>Disminucion del Exceso de Provisiones</t>
  </si>
  <si>
    <t>Otros Ingresos y Beneficios Varios</t>
  </si>
  <si>
    <t>Total de Ingresos y Otros Beneficios</t>
  </si>
  <si>
    <t>GASTOS Y OTRAS PERDIDAS</t>
  </si>
  <si>
    <t>Gastos de Funcionamiento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</si>
  <si>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</si>
  <si>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</si>
  <si>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</si>
  <si>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</si>
  <si>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</si>
  <si>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</si>
  <si>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</si>
  <si>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</si>
  <si>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</si>
  <si>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</si>
  <si>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</si>
  <si>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</si>
  <si>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</si>
  <si>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</si>
  <si>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</si>
  <si>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</si>
  <si>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</si>
  <si>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</si>
  <si>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</si>
  <si>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</si>
  <si>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</si>
  <si>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</si>
  <si>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</si>
  <si>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</si>
  <si>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</si>
  <si>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</si>
  <si>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</si>
  <si>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</si>
  <si>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Inversion Pública</t>
  </si>
  <si>
    <t>Inversion Pública no Capitalizable</t>
  </si>
  <si>
    <t>Total de Gastos y Otras Pérdidas</t>
  </si>
  <si>
    <t>Resultados del Ejercicio ( Ahorro /Desahorro)</t>
  </si>
  <si>
    <t>Declaramos bajo protesta de decir verdad, que los Estados Financieros y sus notas, son razonablemente correctos y son propiedad del emisor.</t>
  </si>
  <si>
    <t>L.C.I. Ivan Saul Mendoza Yescas</t>
  </si>
  <si>
    <t>Tesorero Municipal</t>
  </si>
  <si>
    <t>ANEXO  06</t>
  </si>
  <si>
    <t xml:space="preserve">                      Lic. Librado Macías González</t>
  </si>
  <si>
    <t xml:space="preserve">                             Presidente Municipal</t>
  </si>
  <si>
    <t xml:space="preserve">                       _______________________________</t>
  </si>
  <si>
    <t xml:space="preserve">  ______________________________</t>
  </si>
  <si>
    <t>DEL 01 DE ENERO AL 30 DE JUNIO DEL 2018</t>
  </si>
  <si>
    <t>II TRIMESTRE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</si>
</sst>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43" fontId="2" fillId="0" borderId="0" xfId="1" applyFont="1" applyAlignment="1">
      <alignment horizontal="centerContinuous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/>
    <xf numFmtId="43" fontId="3" fillId="0" borderId="2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3" fontId="3" fillId="0" borderId="6" xfId="1" applyFont="1" applyBorder="1"/>
    <xf numFmtId="43" fontId="3" fillId="0" borderId="9" xfId="1" applyFont="1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43" fontId="1" fillId="0" borderId="9" xfId="1" applyFill="1" applyBorder="1"/>
    <xf numFmtId="0" fontId="4" fillId="0" borderId="0" xfId="0" applyFont="1"/>
    <xf numFmtId="0" fontId="0" fillId="0" borderId="8" xfId="0" applyBorder="1" applyAlignment="1">
      <alignment horizontal="left" vertical="top" wrapText="1"/>
    </xf>
    <xf numFmtId="0" fontId="0" fillId="0" borderId="8" xfId="0" applyBorder="1"/>
    <xf numFmtId="0" fontId="4" fillId="0" borderId="8" xfId="0" applyFont="1" applyBorder="1" applyAlignment="1">
      <alignment horizontal="left"/>
    </xf>
    <xf numFmtId="0" fontId="4" fillId="0" borderId="8" xfId="0" applyFont="1" applyBorder="1"/>
    <xf numFmtId="0" fontId="4" fillId="0" borderId="0" xfId="2" applyFont="1" applyBorder="1"/>
    <xf numFmtId="0" fontId="0" fillId="0" borderId="10" xfId="0" applyBorder="1" applyAlignment="1">
      <alignment horizontal="center"/>
    </xf>
    <xf numFmtId="0" fontId="0" fillId="0" borderId="11" xfId="0" applyBorder="1"/>
    <xf numFmtId="43" fontId="1" fillId="0" borderId="12" xfId="1" applyFill="1" applyBorder="1"/>
    <xf numFmtId="43" fontId="3" fillId="0" borderId="12" xfId="1" applyFont="1" applyFill="1" applyBorder="1"/>
    <xf numFmtId="0" fontId="0" fillId="0" borderId="0" xfId="0" applyAlignment="1">
      <alignment horizontal="center"/>
    </xf>
    <xf numFmtId="43" fontId="1" fillId="0" borderId="0" xfId="1"/>
    <xf numFmtId="43" fontId="1" fillId="0" borderId="0" xfId="1" applyFill="1"/>
    <xf numFmtId="0" fontId="5" fillId="0" borderId="0" xfId="0" applyFont="1" applyFill="1" applyBorder="1" applyAlignment="1"/>
    <xf numFmtId="0" fontId="6" fillId="0" borderId="0" xfId="0" applyFont="1"/>
    <xf numFmtId="0" fontId="5" fillId="0" borderId="0" xfId="0" applyFont="1"/>
    <xf numFmtId="0" fontId="0" fillId="0" borderId="0" xfId="0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abSelected="1" workbookViewId="0">
      <selection activeCell="F8" sqref="F8"/>
    </sheetView>
  </sheetViews>
  <sheetFormatPr baseColWidth="10" defaultColWidth="9.140625" defaultRowHeight="15" x14ac:dyDescent="0.25"/>
  <cols>
    <col min="1" max="1" width="7.140625" style="27" bestFit="1" customWidth="1"/>
    <col min="2" max="2" width="70.140625" customWidth="1"/>
    <col min="3" max="3" width="18.7109375" style="28" bestFit="1" customWidth="1"/>
    <col min="4" max="4" width="16.28515625" style="28" customWidth="1"/>
    <col min="256" max="256" width="7.140625" bestFit="1" customWidth="1"/>
    <col min="257" max="257" width="70.140625" customWidth="1"/>
    <col min="258" max="258" width="18.7109375" bestFit="1" customWidth="1"/>
    <col min="259" max="259" width="20.7109375" bestFit="1" customWidth="1"/>
    <col min="512" max="512" width="7.140625" bestFit="1" customWidth="1"/>
    <col min="513" max="513" width="70.140625" customWidth="1"/>
    <col min="514" max="514" width="18.7109375" bestFit="1" customWidth="1"/>
    <col min="515" max="515" width="20.7109375" bestFit="1" customWidth="1"/>
    <col min="768" max="768" width="7.140625" bestFit="1" customWidth="1"/>
    <col min="769" max="769" width="70.140625" customWidth="1"/>
    <col min="770" max="770" width="18.7109375" bestFit="1" customWidth="1"/>
    <col min="771" max="771" width="20.7109375" bestFit="1" customWidth="1"/>
    <col min="1024" max="1024" width="7.140625" bestFit="1" customWidth="1"/>
    <col min="1025" max="1025" width="70.140625" customWidth="1"/>
    <col min="1026" max="1026" width="18.7109375" bestFit="1" customWidth="1"/>
    <col min="1027" max="1027" width="20.7109375" bestFit="1" customWidth="1"/>
    <col min="1280" max="1280" width="7.140625" bestFit="1" customWidth="1"/>
    <col min="1281" max="1281" width="70.140625" customWidth="1"/>
    <col min="1282" max="1282" width="18.7109375" bestFit="1" customWidth="1"/>
    <col min="1283" max="1283" width="20.7109375" bestFit="1" customWidth="1"/>
    <col min="1536" max="1536" width="7.140625" bestFit="1" customWidth="1"/>
    <col min="1537" max="1537" width="70.140625" customWidth="1"/>
    <col min="1538" max="1538" width="18.7109375" bestFit="1" customWidth="1"/>
    <col min="1539" max="1539" width="20.7109375" bestFit="1" customWidth="1"/>
    <col min="1792" max="1792" width="7.140625" bestFit="1" customWidth="1"/>
    <col min="1793" max="1793" width="70.140625" customWidth="1"/>
    <col min="1794" max="1794" width="18.7109375" bestFit="1" customWidth="1"/>
    <col min="1795" max="1795" width="20.7109375" bestFit="1" customWidth="1"/>
    <col min="2048" max="2048" width="7.140625" bestFit="1" customWidth="1"/>
    <col min="2049" max="2049" width="70.140625" customWidth="1"/>
    <col min="2050" max="2050" width="18.7109375" bestFit="1" customWidth="1"/>
    <col min="2051" max="2051" width="20.7109375" bestFit="1" customWidth="1"/>
    <col min="2304" max="2304" width="7.140625" bestFit="1" customWidth="1"/>
    <col min="2305" max="2305" width="70.140625" customWidth="1"/>
    <col min="2306" max="2306" width="18.7109375" bestFit="1" customWidth="1"/>
    <col min="2307" max="2307" width="20.7109375" bestFit="1" customWidth="1"/>
    <col min="2560" max="2560" width="7.140625" bestFit="1" customWidth="1"/>
    <col min="2561" max="2561" width="70.140625" customWidth="1"/>
    <col min="2562" max="2562" width="18.7109375" bestFit="1" customWidth="1"/>
    <col min="2563" max="2563" width="20.7109375" bestFit="1" customWidth="1"/>
    <col min="2816" max="2816" width="7.140625" bestFit="1" customWidth="1"/>
    <col min="2817" max="2817" width="70.140625" customWidth="1"/>
    <col min="2818" max="2818" width="18.7109375" bestFit="1" customWidth="1"/>
    <col min="2819" max="2819" width="20.7109375" bestFit="1" customWidth="1"/>
    <col min="3072" max="3072" width="7.140625" bestFit="1" customWidth="1"/>
    <col min="3073" max="3073" width="70.140625" customWidth="1"/>
    <col min="3074" max="3074" width="18.7109375" bestFit="1" customWidth="1"/>
    <col min="3075" max="3075" width="20.7109375" bestFit="1" customWidth="1"/>
    <col min="3328" max="3328" width="7.140625" bestFit="1" customWidth="1"/>
    <col min="3329" max="3329" width="70.140625" customWidth="1"/>
    <col min="3330" max="3330" width="18.7109375" bestFit="1" customWidth="1"/>
    <col min="3331" max="3331" width="20.7109375" bestFit="1" customWidth="1"/>
    <col min="3584" max="3584" width="7.140625" bestFit="1" customWidth="1"/>
    <col min="3585" max="3585" width="70.140625" customWidth="1"/>
    <col min="3586" max="3586" width="18.7109375" bestFit="1" customWidth="1"/>
    <col min="3587" max="3587" width="20.7109375" bestFit="1" customWidth="1"/>
    <col min="3840" max="3840" width="7.140625" bestFit="1" customWidth="1"/>
    <col min="3841" max="3841" width="70.140625" customWidth="1"/>
    <col min="3842" max="3842" width="18.7109375" bestFit="1" customWidth="1"/>
    <col min="3843" max="3843" width="20.7109375" bestFit="1" customWidth="1"/>
    <col min="4096" max="4096" width="7.140625" bestFit="1" customWidth="1"/>
    <col min="4097" max="4097" width="70.140625" customWidth="1"/>
    <col min="4098" max="4098" width="18.7109375" bestFit="1" customWidth="1"/>
    <col min="4099" max="4099" width="20.7109375" bestFit="1" customWidth="1"/>
    <col min="4352" max="4352" width="7.140625" bestFit="1" customWidth="1"/>
    <col min="4353" max="4353" width="70.140625" customWidth="1"/>
    <col min="4354" max="4354" width="18.7109375" bestFit="1" customWidth="1"/>
    <col min="4355" max="4355" width="20.7109375" bestFit="1" customWidth="1"/>
    <col min="4608" max="4608" width="7.140625" bestFit="1" customWidth="1"/>
    <col min="4609" max="4609" width="70.140625" customWidth="1"/>
    <col min="4610" max="4610" width="18.7109375" bestFit="1" customWidth="1"/>
    <col min="4611" max="4611" width="20.7109375" bestFit="1" customWidth="1"/>
    <col min="4864" max="4864" width="7.140625" bestFit="1" customWidth="1"/>
    <col min="4865" max="4865" width="70.140625" customWidth="1"/>
    <col min="4866" max="4866" width="18.7109375" bestFit="1" customWidth="1"/>
    <col min="4867" max="4867" width="20.7109375" bestFit="1" customWidth="1"/>
    <col min="5120" max="5120" width="7.140625" bestFit="1" customWidth="1"/>
    <col min="5121" max="5121" width="70.140625" customWidth="1"/>
    <col min="5122" max="5122" width="18.7109375" bestFit="1" customWidth="1"/>
    <col min="5123" max="5123" width="20.7109375" bestFit="1" customWidth="1"/>
    <col min="5376" max="5376" width="7.140625" bestFit="1" customWidth="1"/>
    <col min="5377" max="5377" width="70.140625" customWidth="1"/>
    <col min="5378" max="5378" width="18.7109375" bestFit="1" customWidth="1"/>
    <col min="5379" max="5379" width="20.7109375" bestFit="1" customWidth="1"/>
    <col min="5632" max="5632" width="7.140625" bestFit="1" customWidth="1"/>
    <col min="5633" max="5633" width="70.140625" customWidth="1"/>
    <col min="5634" max="5634" width="18.7109375" bestFit="1" customWidth="1"/>
    <col min="5635" max="5635" width="20.7109375" bestFit="1" customWidth="1"/>
    <col min="5888" max="5888" width="7.140625" bestFit="1" customWidth="1"/>
    <col min="5889" max="5889" width="70.140625" customWidth="1"/>
    <col min="5890" max="5890" width="18.7109375" bestFit="1" customWidth="1"/>
    <col min="5891" max="5891" width="20.7109375" bestFit="1" customWidth="1"/>
    <col min="6144" max="6144" width="7.140625" bestFit="1" customWidth="1"/>
    <col min="6145" max="6145" width="70.140625" customWidth="1"/>
    <col min="6146" max="6146" width="18.7109375" bestFit="1" customWidth="1"/>
    <col min="6147" max="6147" width="20.7109375" bestFit="1" customWidth="1"/>
    <col min="6400" max="6400" width="7.140625" bestFit="1" customWidth="1"/>
    <col min="6401" max="6401" width="70.140625" customWidth="1"/>
    <col min="6402" max="6402" width="18.7109375" bestFit="1" customWidth="1"/>
    <col min="6403" max="6403" width="20.7109375" bestFit="1" customWidth="1"/>
    <col min="6656" max="6656" width="7.140625" bestFit="1" customWidth="1"/>
    <col min="6657" max="6657" width="70.140625" customWidth="1"/>
    <col min="6658" max="6658" width="18.7109375" bestFit="1" customWidth="1"/>
    <col min="6659" max="6659" width="20.7109375" bestFit="1" customWidth="1"/>
    <col min="6912" max="6912" width="7.140625" bestFit="1" customWidth="1"/>
    <col min="6913" max="6913" width="70.140625" customWidth="1"/>
    <col min="6914" max="6914" width="18.7109375" bestFit="1" customWidth="1"/>
    <col min="6915" max="6915" width="20.7109375" bestFit="1" customWidth="1"/>
    <col min="7168" max="7168" width="7.140625" bestFit="1" customWidth="1"/>
    <col min="7169" max="7169" width="70.140625" customWidth="1"/>
    <col min="7170" max="7170" width="18.7109375" bestFit="1" customWidth="1"/>
    <col min="7171" max="7171" width="20.7109375" bestFit="1" customWidth="1"/>
    <col min="7424" max="7424" width="7.140625" bestFit="1" customWidth="1"/>
    <col min="7425" max="7425" width="70.140625" customWidth="1"/>
    <col min="7426" max="7426" width="18.7109375" bestFit="1" customWidth="1"/>
    <col min="7427" max="7427" width="20.7109375" bestFit="1" customWidth="1"/>
    <col min="7680" max="7680" width="7.140625" bestFit="1" customWidth="1"/>
    <col min="7681" max="7681" width="70.140625" customWidth="1"/>
    <col min="7682" max="7682" width="18.7109375" bestFit="1" customWidth="1"/>
    <col min="7683" max="7683" width="20.7109375" bestFit="1" customWidth="1"/>
    <col min="7936" max="7936" width="7.140625" bestFit="1" customWidth="1"/>
    <col min="7937" max="7937" width="70.140625" customWidth="1"/>
    <col min="7938" max="7938" width="18.7109375" bestFit="1" customWidth="1"/>
    <col min="7939" max="7939" width="20.7109375" bestFit="1" customWidth="1"/>
    <col min="8192" max="8192" width="7.140625" bestFit="1" customWidth="1"/>
    <col min="8193" max="8193" width="70.140625" customWidth="1"/>
    <col min="8194" max="8194" width="18.7109375" bestFit="1" customWidth="1"/>
    <col min="8195" max="8195" width="20.7109375" bestFit="1" customWidth="1"/>
    <col min="8448" max="8448" width="7.140625" bestFit="1" customWidth="1"/>
    <col min="8449" max="8449" width="70.140625" customWidth="1"/>
    <col min="8450" max="8450" width="18.7109375" bestFit="1" customWidth="1"/>
    <col min="8451" max="8451" width="20.7109375" bestFit="1" customWidth="1"/>
    <col min="8704" max="8704" width="7.140625" bestFit="1" customWidth="1"/>
    <col min="8705" max="8705" width="70.140625" customWidth="1"/>
    <col min="8706" max="8706" width="18.7109375" bestFit="1" customWidth="1"/>
    <col min="8707" max="8707" width="20.7109375" bestFit="1" customWidth="1"/>
    <col min="8960" max="8960" width="7.140625" bestFit="1" customWidth="1"/>
    <col min="8961" max="8961" width="70.140625" customWidth="1"/>
    <col min="8962" max="8962" width="18.7109375" bestFit="1" customWidth="1"/>
    <col min="8963" max="8963" width="20.7109375" bestFit="1" customWidth="1"/>
    <col min="9216" max="9216" width="7.140625" bestFit="1" customWidth="1"/>
    <col min="9217" max="9217" width="70.140625" customWidth="1"/>
    <col min="9218" max="9218" width="18.7109375" bestFit="1" customWidth="1"/>
    <col min="9219" max="9219" width="20.7109375" bestFit="1" customWidth="1"/>
    <col min="9472" max="9472" width="7.140625" bestFit="1" customWidth="1"/>
    <col min="9473" max="9473" width="70.140625" customWidth="1"/>
    <col min="9474" max="9474" width="18.7109375" bestFit="1" customWidth="1"/>
    <col min="9475" max="9475" width="20.7109375" bestFit="1" customWidth="1"/>
    <col min="9728" max="9728" width="7.140625" bestFit="1" customWidth="1"/>
    <col min="9729" max="9729" width="70.140625" customWidth="1"/>
    <col min="9730" max="9730" width="18.7109375" bestFit="1" customWidth="1"/>
    <col min="9731" max="9731" width="20.7109375" bestFit="1" customWidth="1"/>
    <col min="9984" max="9984" width="7.140625" bestFit="1" customWidth="1"/>
    <col min="9985" max="9985" width="70.140625" customWidth="1"/>
    <col min="9986" max="9986" width="18.7109375" bestFit="1" customWidth="1"/>
    <col min="9987" max="9987" width="20.7109375" bestFit="1" customWidth="1"/>
    <col min="10240" max="10240" width="7.140625" bestFit="1" customWidth="1"/>
    <col min="10241" max="10241" width="70.140625" customWidth="1"/>
    <col min="10242" max="10242" width="18.7109375" bestFit="1" customWidth="1"/>
    <col min="10243" max="10243" width="20.7109375" bestFit="1" customWidth="1"/>
    <col min="10496" max="10496" width="7.140625" bestFit="1" customWidth="1"/>
    <col min="10497" max="10497" width="70.140625" customWidth="1"/>
    <col min="10498" max="10498" width="18.7109375" bestFit="1" customWidth="1"/>
    <col min="10499" max="10499" width="20.7109375" bestFit="1" customWidth="1"/>
    <col min="10752" max="10752" width="7.140625" bestFit="1" customWidth="1"/>
    <col min="10753" max="10753" width="70.140625" customWidth="1"/>
    <col min="10754" max="10754" width="18.7109375" bestFit="1" customWidth="1"/>
    <col min="10755" max="10755" width="20.7109375" bestFit="1" customWidth="1"/>
    <col min="11008" max="11008" width="7.140625" bestFit="1" customWidth="1"/>
    <col min="11009" max="11009" width="70.140625" customWidth="1"/>
    <col min="11010" max="11010" width="18.7109375" bestFit="1" customWidth="1"/>
    <col min="11011" max="11011" width="20.7109375" bestFit="1" customWidth="1"/>
    <col min="11264" max="11264" width="7.140625" bestFit="1" customWidth="1"/>
    <col min="11265" max="11265" width="70.140625" customWidth="1"/>
    <col min="11266" max="11266" width="18.7109375" bestFit="1" customWidth="1"/>
    <col min="11267" max="11267" width="20.7109375" bestFit="1" customWidth="1"/>
    <col min="11520" max="11520" width="7.140625" bestFit="1" customWidth="1"/>
    <col min="11521" max="11521" width="70.140625" customWidth="1"/>
    <col min="11522" max="11522" width="18.7109375" bestFit="1" customWidth="1"/>
    <col min="11523" max="11523" width="20.7109375" bestFit="1" customWidth="1"/>
    <col min="11776" max="11776" width="7.140625" bestFit="1" customWidth="1"/>
    <col min="11777" max="11777" width="70.140625" customWidth="1"/>
    <col min="11778" max="11778" width="18.7109375" bestFit="1" customWidth="1"/>
    <col min="11779" max="11779" width="20.7109375" bestFit="1" customWidth="1"/>
    <col min="12032" max="12032" width="7.140625" bestFit="1" customWidth="1"/>
    <col min="12033" max="12033" width="70.140625" customWidth="1"/>
    <col min="12034" max="12034" width="18.7109375" bestFit="1" customWidth="1"/>
    <col min="12035" max="12035" width="20.7109375" bestFit="1" customWidth="1"/>
    <col min="12288" max="12288" width="7.140625" bestFit="1" customWidth="1"/>
    <col min="12289" max="12289" width="70.140625" customWidth="1"/>
    <col min="12290" max="12290" width="18.7109375" bestFit="1" customWidth="1"/>
    <col min="12291" max="12291" width="20.7109375" bestFit="1" customWidth="1"/>
    <col min="12544" max="12544" width="7.140625" bestFit="1" customWidth="1"/>
    <col min="12545" max="12545" width="70.140625" customWidth="1"/>
    <col min="12546" max="12546" width="18.7109375" bestFit="1" customWidth="1"/>
    <col min="12547" max="12547" width="20.7109375" bestFit="1" customWidth="1"/>
    <col min="12800" max="12800" width="7.140625" bestFit="1" customWidth="1"/>
    <col min="12801" max="12801" width="70.140625" customWidth="1"/>
    <col min="12802" max="12802" width="18.7109375" bestFit="1" customWidth="1"/>
    <col min="12803" max="12803" width="20.7109375" bestFit="1" customWidth="1"/>
    <col min="13056" max="13056" width="7.140625" bestFit="1" customWidth="1"/>
    <col min="13057" max="13057" width="70.140625" customWidth="1"/>
    <col min="13058" max="13058" width="18.7109375" bestFit="1" customWidth="1"/>
    <col min="13059" max="13059" width="20.7109375" bestFit="1" customWidth="1"/>
    <col min="13312" max="13312" width="7.140625" bestFit="1" customWidth="1"/>
    <col min="13313" max="13313" width="70.140625" customWidth="1"/>
    <col min="13314" max="13314" width="18.7109375" bestFit="1" customWidth="1"/>
    <col min="13315" max="13315" width="20.7109375" bestFit="1" customWidth="1"/>
    <col min="13568" max="13568" width="7.140625" bestFit="1" customWidth="1"/>
    <col min="13569" max="13569" width="70.140625" customWidth="1"/>
    <col min="13570" max="13570" width="18.7109375" bestFit="1" customWidth="1"/>
    <col min="13571" max="13571" width="20.7109375" bestFit="1" customWidth="1"/>
    <col min="13824" max="13824" width="7.140625" bestFit="1" customWidth="1"/>
    <col min="13825" max="13825" width="70.140625" customWidth="1"/>
    <col min="13826" max="13826" width="18.7109375" bestFit="1" customWidth="1"/>
    <col min="13827" max="13827" width="20.7109375" bestFit="1" customWidth="1"/>
    <col min="14080" max="14080" width="7.140625" bestFit="1" customWidth="1"/>
    <col min="14081" max="14081" width="70.140625" customWidth="1"/>
    <col min="14082" max="14082" width="18.7109375" bestFit="1" customWidth="1"/>
    <col min="14083" max="14083" width="20.7109375" bestFit="1" customWidth="1"/>
    <col min="14336" max="14336" width="7.140625" bestFit="1" customWidth="1"/>
    <col min="14337" max="14337" width="70.140625" customWidth="1"/>
    <col min="14338" max="14338" width="18.7109375" bestFit="1" customWidth="1"/>
    <col min="14339" max="14339" width="20.7109375" bestFit="1" customWidth="1"/>
    <col min="14592" max="14592" width="7.140625" bestFit="1" customWidth="1"/>
    <col min="14593" max="14593" width="70.140625" customWidth="1"/>
    <col min="14594" max="14594" width="18.7109375" bestFit="1" customWidth="1"/>
    <col min="14595" max="14595" width="20.7109375" bestFit="1" customWidth="1"/>
    <col min="14848" max="14848" width="7.140625" bestFit="1" customWidth="1"/>
    <col min="14849" max="14849" width="70.140625" customWidth="1"/>
    <col min="14850" max="14850" width="18.7109375" bestFit="1" customWidth="1"/>
    <col min="14851" max="14851" width="20.7109375" bestFit="1" customWidth="1"/>
    <col min="15104" max="15104" width="7.140625" bestFit="1" customWidth="1"/>
    <col min="15105" max="15105" width="70.140625" customWidth="1"/>
    <col min="15106" max="15106" width="18.7109375" bestFit="1" customWidth="1"/>
    <col min="15107" max="15107" width="20.7109375" bestFit="1" customWidth="1"/>
    <col min="15360" max="15360" width="7.140625" bestFit="1" customWidth="1"/>
    <col min="15361" max="15361" width="70.140625" customWidth="1"/>
    <col min="15362" max="15362" width="18.7109375" bestFit="1" customWidth="1"/>
    <col min="15363" max="15363" width="20.7109375" bestFit="1" customWidth="1"/>
    <col min="15616" max="15616" width="7.140625" bestFit="1" customWidth="1"/>
    <col min="15617" max="15617" width="70.140625" customWidth="1"/>
    <col min="15618" max="15618" width="18.7109375" bestFit="1" customWidth="1"/>
    <col min="15619" max="15619" width="20.7109375" bestFit="1" customWidth="1"/>
    <col min="15872" max="15872" width="7.140625" bestFit="1" customWidth="1"/>
    <col min="15873" max="15873" width="70.140625" customWidth="1"/>
    <col min="15874" max="15874" width="18.7109375" bestFit="1" customWidth="1"/>
    <col min="15875" max="15875" width="20.7109375" bestFit="1" customWidth="1"/>
    <col min="16128" max="16128" width="7.140625" bestFit="1" customWidth="1"/>
    <col min="16129" max="16129" width="70.140625" customWidth="1"/>
    <col min="16130" max="16130" width="18.7109375" bestFit="1" customWidth="1"/>
    <col min="16131" max="16131" width="20.7109375" bestFit="1" customWidth="1"/>
  </cols>
  <sheetData>
    <row r="1" spans="1:5" x14ac:dyDescent="0.25">
      <c r="A1" s="38" t="s">
        <v>67</v>
      </c>
      <c r="B1" s="38"/>
      <c r="C1" s="38"/>
      <c r="D1" s="38"/>
    </row>
    <row r="2" spans="1:5" x14ac:dyDescent="0.25">
      <c r="A2" s="1" t="s">
        <v>0</v>
      </c>
      <c r="B2" s="2"/>
      <c r="C2" s="3"/>
      <c r="D2" s="3"/>
    </row>
    <row r="3" spans="1:5" x14ac:dyDescent="0.25">
      <c r="A3" s="38" t="s">
        <v>66</v>
      </c>
      <c r="B3" s="39"/>
      <c r="C3" s="39"/>
      <c r="D3" s="39"/>
    </row>
    <row r="4" spans="1:5" x14ac:dyDescent="0.25">
      <c r="A4" s="40" t="s">
        <v>61</v>
      </c>
      <c r="B4" s="40"/>
      <c r="C4" s="40"/>
      <c r="D4" s="40"/>
      <c r="E4" s="4"/>
    </row>
    <row r="5" spans="1:5" x14ac:dyDescent="0.25">
      <c r="A5" s="5" t="s">
        <v>1</v>
      </c>
      <c r="B5" s="6"/>
      <c r="C5" s="6"/>
      <c r="D5" s="6"/>
    </row>
    <row r="6" spans="1:5" x14ac:dyDescent="0.25">
      <c r="A6" s="41"/>
      <c r="B6" s="41"/>
      <c r="C6" s="41"/>
      <c r="D6" s="41"/>
      <c r="E6" s="7"/>
    </row>
    <row r="7" spans="1:5" x14ac:dyDescent="0.25">
      <c r="A7" s="8"/>
      <c r="B7" s="9"/>
      <c r="C7" s="10" t="s">
        <v>2</v>
      </c>
      <c r="D7" s="11" t="s">
        <v>3</v>
      </c>
    </row>
    <row r="8" spans="1:5" x14ac:dyDescent="0.25">
      <c r="A8" s="42" t="s">
        <v>4</v>
      </c>
      <c r="B8" s="43"/>
      <c r="C8" s="12"/>
      <c r="D8" s="12"/>
    </row>
    <row r="9" spans="1:5" x14ac:dyDescent="0.25">
      <c r="A9" s="36" t="s">
        <v>5</v>
      </c>
      <c r="B9" s="37"/>
      <c r="C9" s="13">
        <f>SUM(C10:C17)</f>
        <v>74482884.890000001</v>
      </c>
      <c r="D9" s="13">
        <f>SUM(D10:D17)</f>
        <v>44276711.93</v>
      </c>
    </row>
    <row r="10" spans="1:5" x14ac:dyDescent="0.25">
      <c r="A10" s="14"/>
      <c r="B10" s="15" t="s">
        <v>6</v>
      </c>
      <c r="C10" s="16">
        <v>26418799.91</v>
      </c>
      <c r="D10" s="16">
        <v>21008878.969999999</v>
      </c>
    </row>
    <row r="11" spans="1:5" x14ac:dyDescent="0.25">
      <c r="A11" s="14"/>
      <c r="B11" s="15" t="s">
        <v>7</v>
      </c>
      <c r="C11" s="16"/>
      <c r="D11" s="16"/>
      <c r="E11" s="17"/>
    </row>
    <row r="12" spans="1:5" x14ac:dyDescent="0.25">
      <c r="A12" s="14"/>
      <c r="B12" s="15" t="s">
        <v>8</v>
      </c>
      <c r="C12" s="16"/>
      <c r="D12" s="16"/>
    </row>
    <row r="13" spans="1:5" x14ac:dyDescent="0.25">
      <c r="A13" s="14"/>
      <c r="B13" s="15" t="s">
        <v>9</v>
      </c>
      <c r="C13" s="16">
        <v>10763782.98</v>
      </c>
      <c r="D13" s="16">
        <v>5399826.25</v>
      </c>
      <c r="E13" s="17"/>
    </row>
    <row r="14" spans="1:5" x14ac:dyDescent="0.25">
      <c r="A14" s="14"/>
      <c r="B14" s="15" t="s">
        <v>10</v>
      </c>
      <c r="C14" s="16">
        <v>765512.57</v>
      </c>
      <c r="D14" s="16">
        <v>272483.52</v>
      </c>
      <c r="E14" s="17"/>
    </row>
    <row r="15" spans="1:5" x14ac:dyDescent="0.25">
      <c r="A15" s="14"/>
      <c r="B15" s="15" t="s">
        <v>11</v>
      </c>
      <c r="C15" s="16">
        <v>5510525.3300000001</v>
      </c>
      <c r="D15" s="16">
        <v>2966807.71</v>
      </c>
      <c r="E15" s="17"/>
    </row>
    <row r="16" spans="1:5" x14ac:dyDescent="0.25">
      <c r="A16" s="14"/>
      <c r="B16" s="15" t="s">
        <v>12</v>
      </c>
      <c r="C16" s="16">
        <v>31024264.100000001</v>
      </c>
      <c r="D16" s="16">
        <v>14628715.48</v>
      </c>
      <c r="E16" s="17"/>
    </row>
    <row r="17" spans="1:5" ht="30" x14ac:dyDescent="0.25">
      <c r="A17" s="14"/>
      <c r="B17" s="18" t="s">
        <v>13</v>
      </c>
      <c r="C17" s="16"/>
      <c r="D17" s="16"/>
      <c r="E17" s="17"/>
    </row>
    <row r="18" spans="1:5" x14ac:dyDescent="0.25">
      <c r="A18" s="14"/>
      <c r="B18" s="19"/>
      <c r="C18" s="16"/>
      <c r="D18" s="16"/>
    </row>
    <row r="19" spans="1:5" x14ac:dyDescent="0.25">
      <c r="A19" s="36" t="s">
        <v>14</v>
      </c>
      <c r="B19" s="37"/>
      <c r="C19" s="13">
        <f>SUM(C20:C21)</f>
        <v>127497426.65000001</v>
      </c>
      <c r="D19" s="13">
        <f>SUM(D20:D21)</f>
        <v>60950310.149999999</v>
      </c>
    </row>
    <row r="20" spans="1:5" x14ac:dyDescent="0.25">
      <c r="A20" s="14"/>
      <c r="B20" s="20" t="s">
        <v>15</v>
      </c>
      <c r="C20" s="16">
        <v>127497426.65000001</v>
      </c>
      <c r="D20" s="16">
        <v>60950310.149999999</v>
      </c>
    </row>
    <row r="21" spans="1:5" x14ac:dyDescent="0.25">
      <c r="A21" s="14"/>
      <c r="B21" s="21" t="s">
        <v>16</v>
      </c>
      <c r="C21" s="16"/>
      <c r="D21" s="16">
        <v>0</v>
      </c>
    </row>
    <row r="22" spans="1:5" x14ac:dyDescent="0.25">
      <c r="A22" s="14"/>
      <c r="B22" s="19"/>
      <c r="C22" s="16"/>
      <c r="D22" s="16"/>
    </row>
    <row r="23" spans="1:5" x14ac:dyDescent="0.25">
      <c r="A23" s="36" t="s">
        <v>17</v>
      </c>
      <c r="B23" s="37"/>
      <c r="C23" s="13"/>
      <c r="D23" s="13">
        <f>SUM(D24:D27)</f>
        <v>0</v>
      </c>
    </row>
    <row r="24" spans="1:5" x14ac:dyDescent="0.25">
      <c r="A24" s="14"/>
      <c r="B24" s="20" t="s">
        <v>18</v>
      </c>
      <c r="C24" s="16"/>
      <c r="D24" s="16">
        <v>0</v>
      </c>
    </row>
    <row r="25" spans="1:5" x14ac:dyDescent="0.25">
      <c r="A25" s="14"/>
      <c r="B25" s="21" t="s">
        <v>19</v>
      </c>
      <c r="C25" s="16"/>
      <c r="D25" s="16">
        <v>0</v>
      </c>
    </row>
    <row r="26" spans="1:5" x14ac:dyDescent="0.25">
      <c r="A26" s="14"/>
      <c r="B26" s="21" t="s">
        <v>20</v>
      </c>
      <c r="C26" s="16"/>
      <c r="D26" s="16">
        <v>0</v>
      </c>
    </row>
    <row r="27" spans="1:5" x14ac:dyDescent="0.25">
      <c r="A27" s="14"/>
      <c r="B27" s="21" t="s">
        <v>21</v>
      </c>
      <c r="C27" s="16"/>
      <c r="D27" s="16">
        <v>0</v>
      </c>
    </row>
    <row r="28" spans="1:5" x14ac:dyDescent="0.25">
      <c r="A28" s="14"/>
      <c r="B28" s="21" t="s">
        <v>22</v>
      </c>
      <c r="C28" s="16"/>
      <c r="D28" s="16">
        <v>0</v>
      </c>
    </row>
    <row r="29" spans="1:5" x14ac:dyDescent="0.25">
      <c r="A29" s="14"/>
      <c r="B29" s="19"/>
      <c r="C29" s="16"/>
      <c r="D29" s="16"/>
    </row>
    <row r="30" spans="1:5" x14ac:dyDescent="0.25">
      <c r="A30" s="36" t="s">
        <v>23</v>
      </c>
      <c r="B30" s="37"/>
      <c r="C30" s="13">
        <f>+C9+C19+C23</f>
        <v>201980311.54000002</v>
      </c>
      <c r="D30" s="13">
        <f>+D9+D19+D23</f>
        <v>105227022.08</v>
      </c>
    </row>
    <row r="31" spans="1:5" x14ac:dyDescent="0.25">
      <c r="A31" s="14"/>
      <c r="B31" s="19"/>
      <c r="C31" s="16"/>
      <c r="D31" s="16"/>
    </row>
    <row r="32" spans="1:5" x14ac:dyDescent="0.25">
      <c r="A32" s="36" t="s">
        <v>24</v>
      </c>
      <c r="B32" s="37"/>
      <c r="C32" s="16"/>
      <c r="D32" s="16"/>
    </row>
    <row r="33" spans="1:5" x14ac:dyDescent="0.25">
      <c r="A33" s="36" t="s">
        <v>25</v>
      </c>
      <c r="B33" s="37"/>
      <c r="C33" s="13">
        <v>117363809.36</v>
      </c>
      <c r="D33" s="13">
        <f>SUM(D34:D36)</f>
        <v>56006562.939999998</v>
      </c>
    </row>
    <row r="34" spans="1:5" x14ac:dyDescent="0.25">
      <c r="A34" s="14"/>
      <c r="B34" s="21" t="s">
        <v>26</v>
      </c>
      <c r="C34" s="16">
        <v>78199529.560000002</v>
      </c>
      <c r="D34" s="16">
        <v>38209337.960000001</v>
      </c>
    </row>
    <row r="35" spans="1:5" x14ac:dyDescent="0.25">
      <c r="A35" s="14"/>
      <c r="B35" s="21" t="s">
        <v>27</v>
      </c>
      <c r="C35" s="16">
        <v>13332972.380000001</v>
      </c>
      <c r="D35" s="16">
        <v>6366004.8300000001</v>
      </c>
    </row>
    <row r="36" spans="1:5" x14ac:dyDescent="0.25">
      <c r="A36" s="14"/>
      <c r="B36" s="21" t="s">
        <v>28</v>
      </c>
      <c r="C36" s="16">
        <v>25831307.420000002</v>
      </c>
      <c r="D36" s="16">
        <v>11431220.15</v>
      </c>
    </row>
    <row r="37" spans="1:5" x14ac:dyDescent="0.25">
      <c r="A37" s="14"/>
      <c r="B37" s="19"/>
      <c r="C37" s="16"/>
      <c r="D37" s="16"/>
    </row>
    <row r="38" spans="1:5" x14ac:dyDescent="0.25">
      <c r="A38" s="36" t="s">
        <v>16</v>
      </c>
      <c r="B38" s="37"/>
      <c r="C38" s="13">
        <f>SUM(C39:C47)</f>
        <v>44837254.729999997</v>
      </c>
      <c r="D38" s="13">
        <f>SUM(D39:D47)</f>
        <v>20260378.100000001</v>
      </c>
    </row>
    <row r="39" spans="1:5" x14ac:dyDescent="0.25">
      <c r="A39" s="14"/>
      <c r="B39" s="21" t="s">
        <v>29</v>
      </c>
      <c r="C39" s="16">
        <v>43682932.689999998</v>
      </c>
      <c r="D39" s="16">
        <v>19574722.050000001</v>
      </c>
      <c r="E39" s="22"/>
    </row>
    <row r="40" spans="1:5" x14ac:dyDescent="0.25">
      <c r="A40" s="14"/>
      <c r="B40" s="21" t="s">
        <v>30</v>
      </c>
      <c r="C40" s="16"/>
      <c r="D40" s="16">
        <v>0</v>
      </c>
      <c r="E40" s="22"/>
    </row>
    <row r="41" spans="1:5" x14ac:dyDescent="0.25">
      <c r="A41" s="14"/>
      <c r="B41" s="21" t="s">
        <v>31</v>
      </c>
      <c r="C41" s="16"/>
      <c r="D41" s="16">
        <v>0</v>
      </c>
    </row>
    <row r="42" spans="1:5" x14ac:dyDescent="0.25">
      <c r="A42" s="14"/>
      <c r="B42" s="21" t="s">
        <v>32</v>
      </c>
      <c r="C42" s="16">
        <v>1154322.04</v>
      </c>
      <c r="D42" s="16">
        <v>685656.05</v>
      </c>
      <c r="E42" s="22"/>
    </row>
    <row r="43" spans="1:5" x14ac:dyDescent="0.25">
      <c r="A43" s="14"/>
      <c r="B43" s="21" t="s">
        <v>33</v>
      </c>
      <c r="C43" s="16"/>
      <c r="D43" s="16">
        <v>0</v>
      </c>
    </row>
    <row r="44" spans="1:5" x14ac:dyDescent="0.25">
      <c r="A44" s="14"/>
      <c r="B44" s="21" t="s">
        <v>34</v>
      </c>
      <c r="C44" s="16"/>
      <c r="D44" s="16">
        <v>0</v>
      </c>
    </row>
    <row r="45" spans="1:5" x14ac:dyDescent="0.25">
      <c r="A45" s="14"/>
      <c r="B45" s="21" t="s">
        <v>35</v>
      </c>
      <c r="C45" s="16"/>
      <c r="D45" s="16">
        <v>0</v>
      </c>
    </row>
    <row r="46" spans="1:5" x14ac:dyDescent="0.25">
      <c r="A46" s="14"/>
      <c r="B46" s="21" t="s">
        <v>36</v>
      </c>
      <c r="C46" s="16"/>
      <c r="D46" s="16"/>
    </row>
    <row r="47" spans="1:5" x14ac:dyDescent="0.25">
      <c r="A47" s="14"/>
      <c r="B47" s="21" t="s">
        <v>37</v>
      </c>
      <c r="C47" s="16"/>
      <c r="D47" s="16">
        <v>0</v>
      </c>
    </row>
    <row r="48" spans="1:5" x14ac:dyDescent="0.25">
      <c r="A48" s="14"/>
      <c r="B48" s="19"/>
      <c r="C48" s="16"/>
      <c r="D48" s="16"/>
    </row>
    <row r="49" spans="1:5" x14ac:dyDescent="0.25">
      <c r="A49" s="36" t="s">
        <v>15</v>
      </c>
      <c r="B49" s="37"/>
      <c r="C49" s="13"/>
      <c r="D49" s="13">
        <f>SUM(D50:D52)</f>
        <v>0</v>
      </c>
    </row>
    <row r="50" spans="1:5" x14ac:dyDescent="0.25">
      <c r="A50" s="14"/>
      <c r="B50" s="21" t="s">
        <v>38</v>
      </c>
      <c r="C50" s="16"/>
      <c r="D50" s="16">
        <v>0</v>
      </c>
      <c r="E50" s="22"/>
    </row>
    <row r="51" spans="1:5" x14ac:dyDescent="0.25">
      <c r="A51" s="14"/>
      <c r="B51" s="21" t="s">
        <v>39</v>
      </c>
      <c r="C51" s="16"/>
      <c r="D51" s="16">
        <v>0</v>
      </c>
    </row>
    <row r="52" spans="1:5" x14ac:dyDescent="0.25">
      <c r="A52" s="14"/>
      <c r="B52" s="21" t="s">
        <v>40</v>
      </c>
      <c r="C52" s="16"/>
      <c r="D52" s="16">
        <v>0</v>
      </c>
    </row>
    <row r="53" spans="1:5" x14ac:dyDescent="0.25">
      <c r="A53" s="14"/>
      <c r="B53" s="19"/>
      <c r="C53" s="16"/>
      <c r="D53" s="16"/>
    </row>
    <row r="54" spans="1:5" x14ac:dyDescent="0.25">
      <c r="A54" s="36" t="s">
        <v>41</v>
      </c>
      <c r="B54" s="37"/>
      <c r="C54" s="13">
        <f>SUM(C55:C59)</f>
        <v>1069370.0900000001</v>
      </c>
      <c r="D54" s="13">
        <f>SUM(D55:D59)</f>
        <v>515514.2</v>
      </c>
    </row>
    <row r="55" spans="1:5" x14ac:dyDescent="0.25">
      <c r="A55" s="14"/>
      <c r="B55" s="21" t="s">
        <v>42</v>
      </c>
      <c r="C55" s="16">
        <v>1069370.0900000001</v>
      </c>
      <c r="D55" s="16">
        <v>515514.2</v>
      </c>
    </row>
    <row r="56" spans="1:5" x14ac:dyDescent="0.25">
      <c r="A56" s="14"/>
      <c r="B56" s="21" t="s">
        <v>43</v>
      </c>
      <c r="C56" s="16"/>
      <c r="D56" s="16">
        <v>0</v>
      </c>
    </row>
    <row r="57" spans="1:5" x14ac:dyDescent="0.25">
      <c r="A57" s="14"/>
      <c r="B57" s="21" t="s">
        <v>44</v>
      </c>
      <c r="C57" s="16"/>
      <c r="D57" s="16"/>
      <c r="E57" s="22"/>
    </row>
    <row r="58" spans="1:5" x14ac:dyDescent="0.25">
      <c r="A58" s="14"/>
      <c r="B58" s="21" t="s">
        <v>45</v>
      </c>
      <c r="C58" s="16"/>
      <c r="D58" s="16"/>
    </row>
    <row r="59" spans="1:5" x14ac:dyDescent="0.25">
      <c r="A59" s="14"/>
      <c r="B59" s="21" t="s">
        <v>46</v>
      </c>
      <c r="C59" s="16"/>
      <c r="D59" s="16"/>
    </row>
    <row r="60" spans="1:5" x14ac:dyDescent="0.25">
      <c r="A60" s="14"/>
      <c r="B60" s="19"/>
      <c r="C60" s="16"/>
      <c r="D60" s="16"/>
    </row>
    <row r="61" spans="1:5" x14ac:dyDescent="0.25">
      <c r="A61" s="36" t="s">
        <v>47</v>
      </c>
      <c r="B61" s="37"/>
      <c r="C61" s="13"/>
      <c r="D61" s="13">
        <f>SUM(D62:D67)</f>
        <v>0</v>
      </c>
    </row>
    <row r="62" spans="1:5" x14ac:dyDescent="0.25">
      <c r="A62" s="14"/>
      <c r="B62" s="21" t="s">
        <v>48</v>
      </c>
      <c r="C62" s="16"/>
      <c r="D62" s="16">
        <v>0</v>
      </c>
    </row>
    <row r="63" spans="1:5" x14ac:dyDescent="0.25">
      <c r="A63" s="14"/>
      <c r="B63" s="21" t="s">
        <v>49</v>
      </c>
      <c r="C63" s="16"/>
      <c r="D63" s="16">
        <v>0</v>
      </c>
    </row>
    <row r="64" spans="1:5" x14ac:dyDescent="0.25">
      <c r="A64" s="14"/>
      <c r="B64" s="21" t="s">
        <v>50</v>
      </c>
      <c r="C64" s="16"/>
      <c r="D64" s="16">
        <v>0</v>
      </c>
    </row>
    <row r="65" spans="1:5" x14ac:dyDescent="0.25">
      <c r="A65" s="14"/>
      <c r="B65" s="21" t="s">
        <v>51</v>
      </c>
      <c r="C65" s="16"/>
      <c r="D65" s="16">
        <v>0</v>
      </c>
    </row>
    <row r="66" spans="1:5" x14ac:dyDescent="0.25">
      <c r="A66" s="14"/>
      <c r="B66" s="21" t="s">
        <v>52</v>
      </c>
      <c r="C66" s="16"/>
      <c r="D66" s="16">
        <v>0</v>
      </c>
    </row>
    <row r="67" spans="1:5" x14ac:dyDescent="0.25">
      <c r="A67" s="14"/>
      <c r="B67" s="21" t="s">
        <v>53</v>
      </c>
      <c r="C67" s="16"/>
      <c r="D67" s="16">
        <v>0</v>
      </c>
    </row>
    <row r="68" spans="1:5" x14ac:dyDescent="0.25">
      <c r="A68" s="14"/>
      <c r="B68" s="19"/>
      <c r="C68" s="13"/>
      <c r="D68" s="13"/>
    </row>
    <row r="69" spans="1:5" x14ac:dyDescent="0.25">
      <c r="A69" s="36" t="s">
        <v>54</v>
      </c>
      <c r="B69" s="37"/>
      <c r="C69" s="13"/>
      <c r="D69" s="13">
        <f>SUM(D70)</f>
        <v>0</v>
      </c>
    </row>
    <row r="70" spans="1:5" x14ac:dyDescent="0.25">
      <c r="A70" s="14"/>
      <c r="B70" s="21" t="s">
        <v>55</v>
      </c>
      <c r="C70" s="16"/>
      <c r="D70" s="16">
        <v>0</v>
      </c>
      <c r="E70" s="22"/>
    </row>
    <row r="71" spans="1:5" x14ac:dyDescent="0.25">
      <c r="A71" s="14"/>
      <c r="B71" s="19"/>
      <c r="C71" s="16"/>
      <c r="D71" s="16"/>
    </row>
    <row r="72" spans="1:5" x14ac:dyDescent="0.25">
      <c r="A72" s="36" t="s">
        <v>56</v>
      </c>
      <c r="B72" s="37"/>
      <c r="C72" s="13">
        <f>+C33+C38+C49+C54+C61+C69</f>
        <v>163270434.18000001</v>
      </c>
      <c r="D72" s="13">
        <f>+D33+D38+D49+D54+D61+D69</f>
        <v>76782455.239999995</v>
      </c>
    </row>
    <row r="73" spans="1:5" x14ac:dyDescent="0.25">
      <c r="A73" s="23"/>
      <c r="B73" s="24"/>
      <c r="C73" s="25"/>
      <c r="D73" s="25"/>
    </row>
    <row r="74" spans="1:5" x14ac:dyDescent="0.25">
      <c r="A74" s="45" t="s">
        <v>57</v>
      </c>
      <c r="B74" s="46"/>
      <c r="C74" s="26">
        <f>+C30-C72</f>
        <v>38709877.360000014</v>
      </c>
      <c r="D74" s="26">
        <f>+D30-D72</f>
        <v>28444566.840000004</v>
      </c>
    </row>
    <row r="75" spans="1:5" x14ac:dyDescent="0.25">
      <c r="D75" s="29"/>
    </row>
    <row r="76" spans="1:5" x14ac:dyDescent="0.25">
      <c r="A76" s="30" t="s">
        <v>58</v>
      </c>
      <c r="B76" s="31"/>
      <c r="D76" s="29"/>
    </row>
    <row r="77" spans="1:5" x14ac:dyDescent="0.25">
      <c r="A77" s="32"/>
      <c r="B77" s="31"/>
      <c r="D77" s="29"/>
    </row>
    <row r="78" spans="1:5" x14ac:dyDescent="0.25">
      <c r="A78" s="32"/>
      <c r="B78" s="31"/>
      <c r="D78" s="29"/>
    </row>
    <row r="79" spans="1:5" x14ac:dyDescent="0.25">
      <c r="A79" s="32"/>
      <c r="B79" s="31"/>
      <c r="D79" s="29"/>
    </row>
    <row r="80" spans="1:5" x14ac:dyDescent="0.25">
      <c r="A80" s="33" t="s">
        <v>64</v>
      </c>
      <c r="B80" s="33"/>
      <c r="C80" s="47" t="s">
        <v>65</v>
      </c>
      <c r="D80" s="47"/>
    </row>
    <row r="81" spans="1:5" x14ac:dyDescent="0.25">
      <c r="A81" s="34" t="s">
        <v>62</v>
      </c>
      <c r="B81" s="34"/>
      <c r="C81" s="48" t="s">
        <v>59</v>
      </c>
      <c r="D81" s="48"/>
      <c r="E81" s="33"/>
    </row>
    <row r="82" spans="1:5" x14ac:dyDescent="0.25">
      <c r="A82" s="35" t="s">
        <v>63</v>
      </c>
      <c r="B82" s="35"/>
      <c r="C82" s="44" t="s">
        <v>60</v>
      </c>
      <c r="D82" s="44"/>
      <c r="E82" s="34"/>
    </row>
    <row r="83" spans="1:5" x14ac:dyDescent="0.25">
      <c r="A83" s="32"/>
      <c r="B83" s="31"/>
      <c r="C83" s="44"/>
      <c r="D83" s="44"/>
      <c r="E83" s="33"/>
    </row>
    <row r="84" spans="1:5" x14ac:dyDescent="0.25">
      <c r="A84" s="32"/>
      <c r="B84" s="31"/>
      <c r="D84" s="29"/>
    </row>
    <row r="85" spans="1:5" x14ac:dyDescent="0.25">
      <c r="A85" s="32"/>
      <c r="B85" s="31"/>
      <c r="D85" s="29"/>
    </row>
    <row r="86" spans="1:5" x14ac:dyDescent="0.25">
      <c r="A86" s="32"/>
      <c r="B86" s="31"/>
      <c r="D86" s="29"/>
    </row>
    <row r="87" spans="1:5" x14ac:dyDescent="0.25">
      <c r="D87" s="29"/>
    </row>
    <row r="88" spans="1:5" x14ac:dyDescent="0.25">
      <c r="D88" s="29"/>
    </row>
  </sheetData>
  <sheetProtection sheet="1" objects="1" scenarios="1"/>
  <mergeCells count="22">
    <mergeCell ref="C83:D83"/>
    <mergeCell ref="A49:B49"/>
    <mergeCell ref="A54:B54"/>
    <mergeCell ref="A61:B61"/>
    <mergeCell ref="A69:B69"/>
    <mergeCell ref="A72:B72"/>
    <mergeCell ref="A74:B74"/>
    <mergeCell ref="C80:D80"/>
    <mergeCell ref="C81:D81"/>
    <mergeCell ref="C82:D82"/>
    <mergeCell ref="A38:B38"/>
    <mergeCell ref="A1:D1"/>
    <mergeCell ref="A3:D3"/>
    <mergeCell ref="A4:D4"/>
    <mergeCell ref="A6:D6"/>
    <mergeCell ref="A8:B8"/>
    <mergeCell ref="A9:B9"/>
    <mergeCell ref="A19:B19"/>
    <mergeCell ref="A23:B23"/>
    <mergeCell ref="A30:B30"/>
    <mergeCell ref="A32:B32"/>
    <mergeCell ref="A33:B33"/>
  </mergeCells>
  <pageMargins left="0.43307086614173229" right="0.62" top="0.9055118110236221" bottom="0.74803149606299213" header="1.5748031496062993" footer="0.31496062992125984"/>
  <pageSetup scale="84" fitToHeight="0" orientation="portrait" r:id="rId1"/>
  <headerFooter>
    <oddHeader>&amp;RHOJA &amp;P DE &amp;N</oddHeader>
    <oddFooter>ISAF-1a77c066-1ff6-483e-06b6-a6ec8de49fa3
8/2/2019 3:08:12 PM</oddFooter>
    <evenFooter>ISAF-1a77c066-1ff6-483e-06b6-a6ec8de49fa3
8/2/2019 3:08:12 PM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ISAF-1a77c066-1ff6-483e-06b6-a6ec8de49fa3
8/2/2019 3:08:12 PM</oddFooter>
    <evenFooter>ISAF-1a77c066-1ff6-483e-06b6-a6ec8de49fa3
8/2/2019 3:08:12 PM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ISAF-1a77c066-1ff6-483e-06b6-a6ec8de49fa3
8/2/2019 3:08:12 PM</oddFooter>
    <evenFooter>ISAF-1a77c066-1ff6-483e-06b6-a6ec8de49fa3
8/2/2019 3:08:12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2019-08-02T22:08:57Z</cp:lastPrinted>
  <dcterms:created xsi:type="dcterms:W3CDTF">2019-05-08T23:50:08Z</dcterms:created>
  <dcterms:modified xsi:type="dcterms:W3CDTF">2019-08-02T22:10:28Z</dcterms:modified>
</cp:coreProperties>
</file>